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06"/>
  <workbookPr/>
  <mc:AlternateContent xmlns:mc="http://schemas.openxmlformats.org/markup-compatibility/2006">
    <mc:Choice Requires="x15">
      <x15ac:absPath xmlns:x15ac="http://schemas.microsoft.com/office/spreadsheetml/2010/11/ac" url="https://ammanfordtc.sharepoint.com/sites/AmmanfordTC999/Shared Documents/Finance/FY 2026-2027/Cashbooks/"/>
    </mc:Choice>
  </mc:AlternateContent>
  <xr:revisionPtr revIDLastSave="35" documentId="8_{8D4F6AAD-2264-42AA-9A0C-04DE98D9B9E4}" xr6:coauthVersionLast="47" xr6:coauthVersionMax="47" xr10:uidLastSave="{8E0C5710-3D3F-4840-B2DF-86ED445F0952}"/>
  <bookViews>
    <workbookView xWindow="-108" yWindow="-108" windowWidth="23256" windowHeight="13896" firstSheet="2" activeTab="2" xr2:uid="{922784F5-7648-4D6D-8E2C-0FD0ACC4C7C7}"/>
  </bookViews>
  <sheets>
    <sheet name="April 2026" sheetId="1" r:id="rId1"/>
    <sheet name="May 2026" sheetId="2" r:id="rId2"/>
    <sheet name="June 2026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J22" i="3" l="1"/>
  <c r="D16" i="3"/>
  <c r="E10" i="3"/>
  <c r="K6" i="3"/>
  <c r="K18" i="3"/>
  <c r="J18" i="3"/>
  <c r="I18" i="3"/>
  <c r="D14" i="3"/>
  <c r="D13" i="3"/>
  <c r="D15" i="3" s="1"/>
  <c r="C10" i="3"/>
  <c r="K18" i="2"/>
  <c r="J18" i="2"/>
  <c r="I18" i="2"/>
  <c r="D14" i="2"/>
  <c r="D13" i="2"/>
  <c r="E10" i="2"/>
  <c r="C10" i="2"/>
  <c r="K18" i="1"/>
  <c r="D14" i="1" s="1"/>
  <c r="J18" i="1"/>
  <c r="I18" i="1"/>
  <c r="D13" i="1"/>
  <c r="E10" i="1"/>
  <c r="D15" i="1" s="1"/>
  <c r="C10" i="1"/>
  <c r="D16" i="2" l="1"/>
  <c r="D15" i="2"/>
  <c r="D16" i="1"/>
</calcChain>
</file>

<file path=xl/sharedStrings.xml><?xml version="1.0" encoding="utf-8"?>
<sst xmlns="http://schemas.openxmlformats.org/spreadsheetml/2006/main" count="94" uniqueCount="30">
  <si>
    <t>Ammanford Town Council Cash Book ending 9522</t>
  </si>
  <si>
    <t>Cash Book for the month of April 2026</t>
  </si>
  <si>
    <t>Cash Inflow</t>
  </si>
  <si>
    <t>Cash Outflow</t>
  </si>
  <si>
    <t>Date</t>
  </si>
  <si>
    <t>Transaction Details</t>
  </si>
  <si>
    <t>NET</t>
  </si>
  <si>
    <t>VAT</t>
  </si>
  <si>
    <t xml:space="preserve">Total </t>
  </si>
  <si>
    <t>Total</t>
  </si>
  <si>
    <t>Opening Balance</t>
  </si>
  <si>
    <t>Interest</t>
  </si>
  <si>
    <t>Totals</t>
  </si>
  <si>
    <t xml:space="preserve"> £-   </t>
  </si>
  <si>
    <t>Cash Book Summary</t>
  </si>
  <si>
    <t>Closing Balance</t>
  </si>
  <si>
    <t>Actual Cash in Bank 31/03/2026</t>
  </si>
  <si>
    <t>Difference</t>
  </si>
  <si>
    <t xml:space="preserve">£-   </t>
  </si>
  <si>
    <t>VAT Summary</t>
  </si>
  <si>
    <t>VAT Paid</t>
  </si>
  <si>
    <t>VAT Received</t>
  </si>
  <si>
    <t>Authorised by Chair of Finance on behalf of Finance Committee for Ammanford Town Council</t>
  </si>
  <si>
    <t>Date of signature</t>
  </si>
  <si>
    <t>Cash Book for the month of May 2026</t>
  </si>
  <si>
    <t>Actual Cash in Bank 31/05/2026</t>
  </si>
  <si>
    <t>Ammanford Town Council Cash Book ending 9522 Reserve Account</t>
  </si>
  <si>
    <t>Cash Book for the month of June 2026</t>
  </si>
  <si>
    <t>Creative Play</t>
  </si>
  <si>
    <t>Actual Cash in Bank 30/06/2026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</si>
</sst>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£&quot;#,##0.00;[Red]\-&quot;£&quot;#,##0.00"/>
    <numFmt numFmtId="165" formatCode="_-&quot;£&quot;* #,##0.00_-;\-&quot;£&quot;* #,##0.00_-;_-&quot;£&quot;* &quot;-&quot;??_-;_-@_-"/>
    <numFmt numFmtId="166" formatCode="_-[$£-809]* #,##0.00_-;\-[$£-809]* #,##0.00_-;_-[$£-809]* &quot;-&quot;??_-;_-@_-"/>
  </numFmts>
  <fonts count="10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u/>
      <sz val="14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2"/>
      <color rgb="FF000000"/>
      <name val="Calibri"/>
      <family val="2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sz val="8.25"/>
      <color indexed="8"/>
      <name val="ARIAL"/>
      <charset val="1"/>
    </font>
    <font>
      <b/>
      <u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0" xfId="0" applyFont="1"/>
    <xf numFmtId="0" fontId="4" fillId="0" borderId="4" xfId="0" applyFont="1" applyBorder="1"/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4" fillId="0" borderId="5" xfId="0" applyFont="1" applyBorder="1"/>
    <xf numFmtId="0" fontId="3" fillId="0" borderId="5" xfId="0" applyFont="1" applyBorder="1"/>
    <xf numFmtId="164" fontId="4" fillId="0" borderId="5" xfId="0" applyNumberFormat="1" applyFont="1" applyBorder="1"/>
    <xf numFmtId="14" fontId="3" fillId="0" borderId="5" xfId="0" applyNumberFormat="1" applyFont="1" applyBorder="1" applyAlignment="1">
      <alignment horizontal="left"/>
    </xf>
    <xf numFmtId="165" fontId="3" fillId="0" borderId="5" xfId="1" applyFont="1" applyBorder="1" applyAlignment="1"/>
    <xf numFmtId="165" fontId="5" fillId="0" borderId="5" xfId="1" applyFont="1" applyBorder="1" applyAlignment="1"/>
    <xf numFmtId="164" fontId="3" fillId="0" borderId="5" xfId="0" applyNumberFormat="1" applyFont="1" applyBorder="1"/>
    <xf numFmtId="14" fontId="3" fillId="0" borderId="6" xfId="0" applyNumberFormat="1" applyFont="1" applyBorder="1" applyAlignment="1">
      <alignment horizontal="left"/>
    </xf>
    <xf numFmtId="0" fontId="3" fillId="0" borderId="6" xfId="0" applyFont="1" applyBorder="1"/>
    <xf numFmtId="165" fontId="3" fillId="0" borderId="6" xfId="1" applyFont="1" applyBorder="1" applyAlignment="1"/>
    <xf numFmtId="164" fontId="3" fillId="0" borderId="6" xfId="0" applyNumberFormat="1" applyFont="1" applyBorder="1"/>
    <xf numFmtId="166" fontId="6" fillId="0" borderId="6" xfId="0" applyNumberFormat="1" applyFont="1" applyBorder="1" applyAlignment="1">
      <alignment horizontal="right" vertical="top"/>
    </xf>
    <xf numFmtId="0" fontId="3" fillId="0" borderId="0" xfId="0" applyFont="1" applyAlignment="1">
      <alignment horizontal="left"/>
    </xf>
    <xf numFmtId="0" fontId="3" fillId="0" borderId="7" xfId="0" applyFont="1" applyBorder="1"/>
    <xf numFmtId="165" fontId="7" fillId="0" borderId="6" xfId="1" applyFont="1" applyBorder="1" applyAlignment="1">
      <alignment horizontal="right" vertical="top"/>
    </xf>
    <xf numFmtId="165" fontId="6" fillId="0" borderId="6" xfId="1" applyFont="1" applyBorder="1" applyAlignment="1">
      <alignment vertical="top"/>
    </xf>
    <xf numFmtId="165" fontId="4" fillId="0" borderId="4" xfId="0" applyNumberFormat="1" applyFont="1" applyBorder="1"/>
    <xf numFmtId="164" fontId="4" fillId="0" borderId="4" xfId="0" applyNumberFormat="1" applyFont="1" applyBorder="1"/>
    <xf numFmtId="0" fontId="3" fillId="0" borderId="8" xfId="0" applyFont="1" applyBorder="1"/>
    <xf numFmtId="164" fontId="3" fillId="0" borderId="6" xfId="1" applyNumberFormat="1" applyFont="1" applyBorder="1" applyAlignment="1"/>
    <xf numFmtId="165" fontId="6" fillId="0" borderId="6" xfId="1" applyFont="1" applyBorder="1" applyAlignment="1">
      <alignment horizontal="right" vertical="top"/>
    </xf>
    <xf numFmtId="0" fontId="4" fillId="0" borderId="6" xfId="0" applyFont="1" applyBorder="1"/>
    <xf numFmtId="0" fontId="0" fillId="0" borderId="14" xfId="0" applyBorder="1" applyAlignment="1">
      <alignment vertical="top"/>
    </xf>
    <xf numFmtId="165" fontId="4" fillId="0" borderId="15" xfId="0" applyNumberFormat="1" applyFont="1" applyBorder="1"/>
    <xf numFmtId="164" fontId="4" fillId="0" borderId="15" xfId="0" applyNumberFormat="1" applyFont="1" applyBorder="1"/>
    <xf numFmtId="0" fontId="0" fillId="0" borderId="0" xfId="0" applyAlignment="1">
      <alignment vertical="top"/>
    </xf>
    <xf numFmtId="4" fontId="8" fillId="0" borderId="0" xfId="0" applyNumberFormat="1" applyFont="1" applyAlignment="1">
      <alignment horizontal="right" vertical="top"/>
    </xf>
    <xf numFmtId="0" fontId="9" fillId="0" borderId="0" xfId="0" applyFont="1"/>
    <xf numFmtId="0" fontId="9" fillId="0" borderId="0" xfId="0" applyFont="1" applyAlignment="1">
      <alignment wrapText="1"/>
    </xf>
    <xf numFmtId="0" fontId="4" fillId="0" borderId="0" xfId="0" applyFont="1" applyAlignment="1">
      <alignment vertical="center"/>
    </xf>
    <xf numFmtId="14" fontId="3" fillId="0" borderId="16" xfId="0" applyNumberFormat="1" applyFont="1" applyBorder="1" applyAlignment="1">
      <alignment horizontal="left"/>
    </xf>
    <xf numFmtId="0" fontId="0" fillId="0" borderId="16" xfId="0" applyBorder="1"/>
    <xf numFmtId="165" fontId="3" fillId="0" borderId="16" xfId="1" applyFont="1" applyBorder="1" applyAlignment="1"/>
    <xf numFmtId="165" fontId="5" fillId="0" borderId="16" xfId="1" applyFont="1" applyBorder="1" applyAlignment="1"/>
    <xf numFmtId="164" fontId="3" fillId="0" borderId="16" xfId="0" applyNumberFormat="1" applyFont="1" applyBorder="1"/>
    <xf numFmtId="166" fontId="6" fillId="0" borderId="16" xfId="0" applyNumberFormat="1" applyFont="1" applyBorder="1" applyAlignment="1">
      <alignment horizontal="right" vertical="top"/>
    </xf>
    <xf numFmtId="165" fontId="7" fillId="0" borderId="16" xfId="1" applyFont="1" applyBorder="1" applyAlignment="1">
      <alignment horizontal="right" vertical="top"/>
    </xf>
    <xf numFmtId="165" fontId="6" fillId="0" borderId="16" xfId="1" applyFont="1" applyBorder="1" applyAlignment="1">
      <alignment vertical="top"/>
    </xf>
    <xf numFmtId="0" fontId="3" fillId="0" borderId="16" xfId="0" applyFont="1" applyBorder="1"/>
    <xf numFmtId="164" fontId="3" fillId="0" borderId="16" xfId="1" applyNumberFormat="1" applyFont="1" applyBorder="1" applyAlignment="1"/>
    <xf numFmtId="165" fontId="6" fillId="0" borderId="16" xfId="1" applyFont="1" applyBorder="1" applyAlignment="1">
      <alignment horizontal="right" vertical="top"/>
    </xf>
    <xf numFmtId="0" fontId="4" fillId="0" borderId="17" xfId="0" applyFont="1" applyBorder="1" applyAlignment="1">
      <alignment horizontal="left"/>
    </xf>
    <xf numFmtId="0" fontId="4" fillId="0" borderId="17" xfId="0" applyFont="1" applyBorder="1"/>
    <xf numFmtId="0" fontId="4" fillId="0" borderId="17" xfId="0" applyFont="1" applyBorder="1" applyAlignment="1">
      <alignment horizontal="center"/>
    </xf>
    <xf numFmtId="0" fontId="0" fillId="0" borderId="18" xfId="0" applyBorder="1" applyAlignment="1">
      <alignment vertical="top"/>
    </xf>
    <xf numFmtId="165" fontId="3" fillId="0" borderId="16" xfId="0" applyNumberFormat="1" applyFont="1" applyBorder="1"/>
    <xf numFmtId="0" fontId="3" fillId="0" borderId="12" xfId="0" applyFont="1" applyBorder="1" applyAlignment="1">
      <alignment horizontal="right"/>
    </xf>
    <xf numFmtId="0" fontId="3" fillId="0" borderId="13" xfId="0" applyFont="1" applyBorder="1" applyAlignment="1">
      <alignment horizontal="right"/>
    </xf>
    <xf numFmtId="0" fontId="3" fillId="0" borderId="14" xfId="0" applyFont="1" applyBorder="1" applyAlignment="1">
      <alignment horizontal="right"/>
    </xf>
    <xf numFmtId="2" fontId="3" fillId="0" borderId="12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164" fontId="3" fillId="0" borderId="12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0" borderId="9" xfId="0" applyFont="1" applyBorder="1" applyAlignment="1">
      <alignment horizontal="right"/>
    </xf>
    <xf numFmtId="0" fontId="3" fillId="0" borderId="10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165" fontId="3" fillId="0" borderId="9" xfId="0" applyNumberFormat="1" applyFont="1" applyBorder="1" applyAlignment="1">
      <alignment horizontal="right"/>
    </xf>
    <xf numFmtId="164" fontId="3" fillId="0" borderId="11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/>
    <xf numFmtId="0" fontId="3" fillId="0" borderId="12" xfId="0" applyFont="1" applyBorder="1" applyAlignment="1"/>
    <xf numFmtId="0" fontId="3" fillId="0" borderId="13" xfId="0" applyFont="1" applyBorder="1" applyAlignment="1"/>
    <xf numFmtId="0" fontId="3" fillId="0" borderId="14" xfId="0" applyFont="1" applyBorder="1" applyAlignme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374B7-CD4B-481F-B3F5-E799C40FF498}">
  <dimension ref="A1:K30"/>
  <sheetViews>
    <sheetView workbookViewId="0">
      <selection activeCell="E8" sqref="E8"/>
    </sheetView>
  </sheetViews>
  <sheetFormatPr defaultRowHeight="14.45"/>
  <cols>
    <col min="1" max="1" width="10.5703125" bestFit="1" customWidth="1"/>
    <col min="3" max="3" width="15.42578125" bestFit="1" customWidth="1"/>
    <col min="5" max="5" width="12" bestFit="1" customWidth="1"/>
  </cols>
  <sheetData>
    <row r="1" spans="1:11" ht="18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</row>
    <row r="2" spans="1:11" ht="18">
      <c r="A2" s="68" t="s">
        <v>1</v>
      </c>
      <c r="B2" s="68"/>
      <c r="C2" s="68"/>
      <c r="D2" s="68"/>
      <c r="E2" s="68"/>
      <c r="F2" s="68"/>
      <c r="G2" s="68"/>
      <c r="H2" s="68"/>
      <c r="I2" s="68"/>
      <c r="J2" s="68"/>
      <c r="K2" s="68"/>
    </row>
    <row r="3" spans="1:11">
      <c r="A3" s="1"/>
      <c r="B3" s="1"/>
      <c r="C3" s="1"/>
      <c r="D3" s="1"/>
      <c r="E3" s="1"/>
      <c r="F3" s="69"/>
      <c r="G3" s="69"/>
      <c r="H3" s="1"/>
      <c r="I3" s="1"/>
      <c r="J3" s="1"/>
      <c r="K3" s="1"/>
    </row>
    <row r="4" spans="1:11" ht="15" thickBot="1">
      <c r="A4" s="59" t="s">
        <v>2</v>
      </c>
      <c r="B4" s="60"/>
      <c r="C4" s="60"/>
      <c r="D4" s="60"/>
      <c r="E4" s="61"/>
      <c r="F4" s="1"/>
      <c r="G4" s="59" t="s">
        <v>3</v>
      </c>
      <c r="H4" s="60"/>
      <c r="I4" s="60"/>
      <c r="J4" s="60"/>
      <c r="K4" s="61"/>
    </row>
    <row r="5" spans="1:11" ht="15.6" thickTop="1" thickBot="1">
      <c r="A5" s="2" t="s">
        <v>4</v>
      </c>
      <c r="B5" s="2" t="s">
        <v>5</v>
      </c>
      <c r="C5" s="3" t="s">
        <v>6</v>
      </c>
      <c r="D5" s="3" t="s">
        <v>7</v>
      </c>
      <c r="E5" s="3" t="s">
        <v>8</v>
      </c>
      <c r="F5" s="1"/>
      <c r="G5" s="4" t="s">
        <v>4</v>
      </c>
      <c r="H5" s="2" t="s">
        <v>5</v>
      </c>
      <c r="I5" s="3" t="s">
        <v>6</v>
      </c>
      <c r="J5" s="3" t="s">
        <v>7</v>
      </c>
      <c r="K5" s="3" t="s">
        <v>9</v>
      </c>
    </row>
    <row r="6" spans="1:11" ht="16.149999999999999" thickTop="1">
      <c r="A6" s="5"/>
      <c r="B6" s="6" t="s">
        <v>10</v>
      </c>
      <c r="C6" s="7"/>
      <c r="D6" s="7"/>
      <c r="E6" s="8">
        <v>293210.51</v>
      </c>
      <c r="F6" s="1"/>
      <c r="G6" s="9"/>
      <c r="I6" s="10"/>
      <c r="J6" s="11"/>
      <c r="K6" s="12"/>
    </row>
    <row r="7" spans="1:11" ht="15.6">
      <c r="A7" s="13">
        <v>46112</v>
      </c>
      <c r="B7" s="14" t="s">
        <v>11</v>
      </c>
      <c r="C7" s="15">
        <v>228.42</v>
      </c>
      <c r="D7" s="14"/>
      <c r="E7" s="16">
        <v>204.85</v>
      </c>
      <c r="F7" s="1"/>
      <c r="G7" s="9"/>
      <c r="I7" s="15"/>
      <c r="J7" s="17"/>
      <c r="K7" s="16"/>
    </row>
    <row r="8" spans="1:11" ht="15.6">
      <c r="A8" s="18"/>
      <c r="B8" s="19"/>
      <c r="C8" s="19"/>
      <c r="D8" s="19"/>
      <c r="E8" s="19"/>
      <c r="F8" s="1"/>
      <c r="G8" s="13"/>
      <c r="I8" s="20"/>
      <c r="J8" s="21"/>
      <c r="K8" s="16"/>
    </row>
    <row r="9" spans="1:11" ht="16.149999999999999" thickBot="1">
      <c r="A9" s="1"/>
      <c r="B9" s="19"/>
      <c r="C9" s="19"/>
      <c r="D9" s="19"/>
      <c r="E9" s="19"/>
      <c r="F9" s="1"/>
      <c r="G9" s="13"/>
      <c r="I9" s="20"/>
      <c r="J9" s="21"/>
      <c r="K9" s="16"/>
    </row>
    <row r="10" spans="1:11" ht="16.899999999999999" thickTop="1" thickBot="1">
      <c r="A10" s="1"/>
      <c r="B10" s="2" t="s">
        <v>12</v>
      </c>
      <c r="C10" s="22">
        <f>C7</f>
        <v>228.42</v>
      </c>
      <c r="D10" s="2" t="s">
        <v>13</v>
      </c>
      <c r="E10" s="23">
        <f>E6+E7</f>
        <v>293415.36</v>
      </c>
      <c r="F10" s="24"/>
      <c r="G10" s="13"/>
      <c r="I10" s="20"/>
      <c r="J10" s="21"/>
      <c r="K10" s="16"/>
    </row>
    <row r="11" spans="1:11" ht="16.149999999999999" thickTop="1">
      <c r="A11" s="1"/>
      <c r="B11" s="1"/>
      <c r="C11" s="1"/>
      <c r="D11" s="1"/>
      <c r="E11" s="1"/>
      <c r="F11" s="24"/>
      <c r="G11" s="13"/>
      <c r="H11" s="1"/>
      <c r="I11" s="20"/>
      <c r="J11" s="21"/>
      <c r="K11" s="16"/>
    </row>
    <row r="12" spans="1:11" ht="16.149999999999999" thickBot="1">
      <c r="A12" s="59" t="s">
        <v>14</v>
      </c>
      <c r="B12" s="60"/>
      <c r="C12" s="60"/>
      <c r="D12" s="60"/>
      <c r="E12" s="61"/>
      <c r="F12" s="24"/>
      <c r="G12" s="13"/>
      <c r="H12" s="1"/>
      <c r="I12" s="20"/>
      <c r="J12" s="21"/>
      <c r="K12" s="16"/>
    </row>
    <row r="13" spans="1:11" ht="16.149999999999999" thickTop="1">
      <c r="A13" s="62" t="s">
        <v>2</v>
      </c>
      <c r="B13" s="63"/>
      <c r="C13" s="64"/>
      <c r="D13" s="67">
        <f>E7</f>
        <v>204.85</v>
      </c>
      <c r="E13" s="66"/>
      <c r="F13" s="1"/>
      <c r="G13" s="13"/>
      <c r="I13" s="20"/>
      <c r="J13" s="21"/>
      <c r="K13" s="16"/>
    </row>
    <row r="14" spans="1:11" ht="15.6">
      <c r="A14" s="52" t="s">
        <v>3</v>
      </c>
      <c r="B14" s="53"/>
      <c r="C14" s="54"/>
      <c r="D14" s="57">
        <f>K18</f>
        <v>0</v>
      </c>
      <c r="E14" s="58"/>
      <c r="F14" s="1"/>
      <c r="G14" s="13"/>
      <c r="I14" s="20"/>
      <c r="J14" s="21"/>
      <c r="K14" s="16"/>
    </row>
    <row r="15" spans="1:11" ht="15.6">
      <c r="A15" s="52" t="s">
        <v>15</v>
      </c>
      <c r="B15" s="53"/>
      <c r="C15" s="54"/>
      <c r="D15" s="57">
        <f>E10</f>
        <v>293415.36</v>
      </c>
      <c r="E15" s="58"/>
      <c r="F15" s="1"/>
      <c r="G15" s="13"/>
      <c r="I15" s="20"/>
      <c r="J15" s="21"/>
      <c r="K15" s="16"/>
    </row>
    <row r="16" spans="1:11" ht="15.6">
      <c r="A16" s="52" t="s">
        <v>16</v>
      </c>
      <c r="B16" s="53"/>
      <c r="C16" s="54"/>
      <c r="D16" s="57">
        <f>E10</f>
        <v>293415.36</v>
      </c>
      <c r="E16" s="58"/>
      <c r="F16" s="1"/>
      <c r="G16" s="13"/>
      <c r="I16" s="20"/>
      <c r="J16" s="21"/>
      <c r="K16" s="16"/>
    </row>
    <row r="17" spans="1:11" ht="15.6">
      <c r="A17" s="52" t="s">
        <v>17</v>
      </c>
      <c r="B17" s="53"/>
      <c r="C17" s="54"/>
      <c r="D17" s="52" t="s">
        <v>18</v>
      </c>
      <c r="E17" s="54"/>
      <c r="F17" s="1"/>
      <c r="G17" s="13"/>
      <c r="I17" s="25"/>
      <c r="J17" s="26"/>
      <c r="K17" s="16"/>
    </row>
    <row r="18" spans="1:11" ht="15" thickBot="1">
      <c r="A18" s="1"/>
      <c r="B18" s="1"/>
      <c r="C18" s="1"/>
      <c r="D18" s="1"/>
      <c r="E18" s="1"/>
      <c r="F18" s="1"/>
      <c r="G18" s="27" t="s">
        <v>12</v>
      </c>
      <c r="H18" s="28"/>
      <c r="I18" s="29">
        <f>SUM(I6:I17)</f>
        <v>0</v>
      </c>
      <c r="J18" s="29">
        <f>SUM(J6:J17)</f>
        <v>0</v>
      </c>
      <c r="K18" s="30">
        <f>SUM(K6:K17)</f>
        <v>0</v>
      </c>
    </row>
    <row r="19" spans="1:11" ht="15" thickTop="1">
      <c r="A19" s="1"/>
      <c r="B19" s="1"/>
      <c r="C19" s="1"/>
      <c r="D19" s="1"/>
      <c r="E19" s="1"/>
      <c r="F19" s="1"/>
      <c r="G19" s="31"/>
      <c r="H19" s="31"/>
      <c r="I19" s="31"/>
      <c r="J19" s="32"/>
      <c r="K19" s="31"/>
    </row>
    <row r="20" spans="1:11">
      <c r="A20" s="1"/>
      <c r="B20" s="33"/>
      <c r="C20" s="1"/>
      <c r="D20" s="1"/>
      <c r="E20" s="1"/>
      <c r="F20" s="1"/>
      <c r="G20" s="31"/>
      <c r="H20" s="31"/>
      <c r="I20" s="31"/>
      <c r="J20" s="31"/>
      <c r="K20" s="31"/>
    </row>
    <row r="21" spans="1:11" ht="15" thickBot="1">
      <c r="A21" s="1"/>
      <c r="B21" s="31"/>
      <c r="C21" s="31"/>
      <c r="D21" s="31"/>
      <c r="E21" s="1"/>
      <c r="F21" s="1"/>
      <c r="G21" s="59" t="s">
        <v>19</v>
      </c>
      <c r="H21" s="60"/>
      <c r="I21" s="60"/>
      <c r="J21" s="60"/>
      <c r="K21" s="61"/>
    </row>
    <row r="22" spans="1:11" ht="15" thickTop="1">
      <c r="A22" s="31"/>
      <c r="B22" s="31"/>
      <c r="C22" s="31"/>
      <c r="D22" s="31"/>
      <c r="E22" s="31"/>
      <c r="F22" s="1"/>
      <c r="G22" s="62" t="s">
        <v>20</v>
      </c>
      <c r="H22" s="63"/>
      <c r="I22" s="64"/>
      <c r="J22" s="67"/>
      <c r="K22" s="66"/>
    </row>
    <row r="23" spans="1:11">
      <c r="A23" s="31"/>
      <c r="B23" s="31"/>
      <c r="C23" s="31"/>
      <c r="D23" s="31"/>
      <c r="E23" s="31"/>
      <c r="F23" s="1"/>
      <c r="G23" s="52" t="s">
        <v>21</v>
      </c>
      <c r="H23" s="53"/>
      <c r="I23" s="54"/>
      <c r="J23" s="55"/>
      <c r="K23" s="56"/>
    </row>
    <row r="24" spans="1:11">
      <c r="A24" s="31"/>
      <c r="B24" s="31"/>
      <c r="C24" s="31"/>
      <c r="D24" s="31"/>
      <c r="E24" s="31"/>
      <c r="F24" s="1"/>
      <c r="G24" s="70"/>
      <c r="H24" s="71"/>
      <c r="I24" s="72"/>
      <c r="J24" s="70"/>
      <c r="K24" s="72"/>
    </row>
    <row r="25" spans="1:11">
      <c r="A25" s="31"/>
      <c r="B25" s="31"/>
      <c r="C25" s="31"/>
      <c r="D25" s="31"/>
      <c r="E25" s="31"/>
      <c r="F25" s="31"/>
      <c r="G25" s="70"/>
      <c r="H25" s="71"/>
      <c r="I25" s="72"/>
      <c r="J25" s="70"/>
      <c r="K25" s="72"/>
    </row>
    <row r="26" spans="1:11">
      <c r="A26" s="31"/>
      <c r="B26" s="31"/>
      <c r="C26" s="31"/>
      <c r="D26" s="31"/>
      <c r="E26" s="31"/>
      <c r="F26" s="31"/>
      <c r="G26" s="70"/>
      <c r="H26" s="71"/>
      <c r="I26" s="72"/>
      <c r="J26" s="70"/>
      <c r="K26" s="72"/>
    </row>
    <row r="27" spans="1:11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</row>
    <row r="28" spans="1:11">
      <c r="A28" s="31"/>
      <c r="B28" s="31"/>
      <c r="C28" s="31"/>
      <c r="D28" s="31"/>
      <c r="E28" s="31"/>
      <c r="F28" s="31"/>
      <c r="G28" s="1"/>
      <c r="H28" s="1"/>
      <c r="I28" s="1"/>
      <c r="J28" s="1"/>
      <c r="K28" s="1"/>
    </row>
    <row r="29" spans="1:11">
      <c r="A29" s="31"/>
      <c r="B29" s="31"/>
      <c r="C29" s="31"/>
      <c r="D29" s="31"/>
      <c r="E29" s="31"/>
      <c r="F29" s="31"/>
      <c r="G29" s="1"/>
      <c r="H29" s="1"/>
      <c r="I29" s="1"/>
      <c r="J29" s="1"/>
      <c r="K29" s="1"/>
    </row>
    <row r="30" spans="1:11" ht="187.15">
      <c r="A30" s="31"/>
      <c r="B30" s="34" t="s">
        <v>22</v>
      </c>
      <c r="C30" s="35" t="s">
        <v>23</v>
      </c>
      <c r="D30" s="1"/>
      <c r="E30" s="31"/>
      <c r="F30" s="31"/>
      <c r="G30" s="1"/>
      <c r="H30" s="1"/>
      <c r="I30" s="1"/>
      <c r="J30" s="1"/>
      <c r="K30" s="1"/>
    </row>
  </sheetData>
  <mergeCells count="27">
    <mergeCell ref="G26:I26"/>
    <mergeCell ref="J26:K26"/>
    <mergeCell ref="G23:I23"/>
    <mergeCell ref="J23:K23"/>
    <mergeCell ref="G24:I24"/>
    <mergeCell ref="J24:K24"/>
    <mergeCell ref="G25:I25"/>
    <mergeCell ref="J25:K25"/>
    <mergeCell ref="G22:I22"/>
    <mergeCell ref="J22:K22"/>
    <mergeCell ref="A13:C13"/>
    <mergeCell ref="D13:E13"/>
    <mergeCell ref="A14:C14"/>
    <mergeCell ref="D14:E14"/>
    <mergeCell ref="A15:C15"/>
    <mergeCell ref="D15:E15"/>
    <mergeCell ref="A16:C16"/>
    <mergeCell ref="D16:E16"/>
    <mergeCell ref="A17:C17"/>
    <mergeCell ref="D17:E17"/>
    <mergeCell ref="G21:K21"/>
    <mergeCell ref="A12:E12"/>
    <mergeCell ref="A1:K1"/>
    <mergeCell ref="A2:K2"/>
    <mergeCell ref="F3:G3"/>
    <mergeCell ref="A4:E4"/>
    <mergeCell ref="G4:K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9F2CD-ABE6-4F60-AE63-30BAAF1392AC}">
  <dimension ref="A1:K30"/>
  <sheetViews>
    <sheetView topLeftCell="A5" workbookViewId="0">
      <selection activeCell="D15" sqref="D15:E15"/>
    </sheetView>
  </sheetViews>
  <sheetFormatPr defaultRowHeight="15"/>
  <cols>
    <col min="1" max="1" width="11.42578125" bestFit="1" customWidth="1"/>
    <col min="3" max="3" width="15.42578125" bestFit="1" customWidth="1"/>
    <col min="5" max="5" width="12" bestFit="1" customWidth="1"/>
  </cols>
  <sheetData>
    <row r="1" spans="1:11" ht="18.75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</row>
    <row r="2" spans="1:11" ht="18.75">
      <c r="A2" s="68" t="s">
        <v>24</v>
      </c>
      <c r="B2" s="68"/>
      <c r="C2" s="68"/>
      <c r="D2" s="68"/>
      <c r="E2" s="68"/>
      <c r="F2" s="68"/>
      <c r="G2" s="68"/>
      <c r="H2" s="68"/>
      <c r="I2" s="68"/>
      <c r="J2" s="68"/>
      <c r="K2" s="68"/>
    </row>
    <row r="3" spans="1:11">
      <c r="A3" s="1"/>
      <c r="B3" s="1"/>
      <c r="C3" s="1"/>
      <c r="D3" s="1"/>
      <c r="E3" s="1"/>
      <c r="F3" s="69"/>
      <c r="G3" s="69"/>
      <c r="H3" s="1"/>
      <c r="I3" s="1"/>
      <c r="J3" s="1"/>
      <c r="K3" s="1"/>
    </row>
    <row r="4" spans="1:11">
      <c r="A4" s="59" t="s">
        <v>2</v>
      </c>
      <c r="B4" s="60"/>
      <c r="C4" s="60"/>
      <c r="D4" s="60"/>
      <c r="E4" s="61"/>
      <c r="F4" s="1"/>
      <c r="G4" s="59" t="s">
        <v>3</v>
      </c>
      <c r="H4" s="60"/>
      <c r="I4" s="60"/>
      <c r="J4" s="60"/>
      <c r="K4" s="61"/>
    </row>
    <row r="5" spans="1:11">
      <c r="A5" s="2" t="s">
        <v>4</v>
      </c>
      <c r="B5" s="2" t="s">
        <v>5</v>
      </c>
      <c r="C5" s="3" t="s">
        <v>6</v>
      </c>
      <c r="D5" s="3" t="s">
        <v>7</v>
      </c>
      <c r="E5" s="3" t="s">
        <v>8</v>
      </c>
      <c r="F5" s="1"/>
      <c r="G5" s="47" t="s">
        <v>4</v>
      </c>
      <c r="H5" s="48" t="s">
        <v>5</v>
      </c>
      <c r="I5" s="49" t="s">
        <v>6</v>
      </c>
      <c r="J5" s="49" t="s">
        <v>7</v>
      </c>
      <c r="K5" s="49" t="s">
        <v>9</v>
      </c>
    </row>
    <row r="6" spans="1:11" ht="15.75">
      <c r="A6" s="5"/>
      <c r="B6" s="6" t="s">
        <v>10</v>
      </c>
      <c r="C6" s="7"/>
      <c r="D6" s="7"/>
      <c r="E6" s="8">
        <v>293415.36</v>
      </c>
      <c r="F6" s="1"/>
      <c r="G6" s="36"/>
      <c r="H6" s="37"/>
      <c r="I6" s="38"/>
      <c r="J6" s="39"/>
      <c r="K6" s="40"/>
    </row>
    <row r="7" spans="1:11" ht="15.75">
      <c r="A7" s="13">
        <v>46171</v>
      </c>
      <c r="B7" s="14" t="s">
        <v>11</v>
      </c>
      <c r="C7" s="15">
        <v>198.16</v>
      </c>
      <c r="D7" s="14"/>
      <c r="E7" s="16">
        <v>198.16</v>
      </c>
      <c r="F7" s="1"/>
      <c r="G7" s="36"/>
      <c r="H7" s="37"/>
      <c r="I7" s="38"/>
      <c r="J7" s="41"/>
      <c r="K7" s="40"/>
    </row>
    <row r="8" spans="1:11" ht="15.75">
      <c r="A8" s="18"/>
      <c r="B8" s="19"/>
      <c r="C8" s="19"/>
      <c r="D8" s="19"/>
      <c r="E8" s="19"/>
      <c r="F8" s="1"/>
      <c r="G8" s="36"/>
      <c r="H8" s="37"/>
      <c r="I8" s="42"/>
      <c r="J8" s="43"/>
      <c r="K8" s="40"/>
    </row>
    <row r="9" spans="1:11" ht="15.75">
      <c r="A9" s="1"/>
      <c r="B9" s="19"/>
      <c r="C9" s="19"/>
      <c r="D9" s="19"/>
      <c r="E9" s="19"/>
      <c r="F9" s="1"/>
      <c r="G9" s="36"/>
      <c r="H9" s="37"/>
      <c r="I9" s="42"/>
      <c r="J9" s="43"/>
      <c r="K9" s="40"/>
    </row>
    <row r="10" spans="1:11" ht="15.75">
      <c r="A10" s="1"/>
      <c r="B10" s="2" t="s">
        <v>12</v>
      </c>
      <c r="C10" s="22">
        <f>C7</f>
        <v>198.16</v>
      </c>
      <c r="D10" s="2" t="s">
        <v>13</v>
      </c>
      <c r="E10" s="23">
        <f>E6+E7</f>
        <v>293613.51999999996</v>
      </c>
      <c r="F10" s="24"/>
      <c r="G10" s="36"/>
      <c r="H10" s="37"/>
      <c r="I10" s="42"/>
      <c r="J10" s="43"/>
      <c r="K10" s="40"/>
    </row>
    <row r="11" spans="1:11" ht="15.75">
      <c r="A11" s="1"/>
      <c r="B11" s="1"/>
      <c r="C11" s="1"/>
      <c r="D11" s="1"/>
      <c r="E11" s="1"/>
      <c r="F11" s="24"/>
      <c r="G11" s="36"/>
      <c r="H11" s="44"/>
      <c r="I11" s="42"/>
      <c r="J11" s="43"/>
      <c r="K11" s="40"/>
    </row>
    <row r="12" spans="1:11" ht="15.75">
      <c r="A12" s="59" t="s">
        <v>14</v>
      </c>
      <c r="B12" s="60"/>
      <c r="C12" s="60"/>
      <c r="D12" s="60"/>
      <c r="E12" s="61"/>
      <c r="F12" s="24"/>
      <c r="G12" s="36"/>
      <c r="H12" s="44"/>
      <c r="I12" s="42"/>
      <c r="J12" s="43"/>
      <c r="K12" s="40"/>
    </row>
    <row r="13" spans="1:11" ht="15.75">
      <c r="A13" s="62" t="s">
        <v>2</v>
      </c>
      <c r="B13" s="63"/>
      <c r="C13" s="64"/>
      <c r="D13" s="67">
        <f>E7</f>
        <v>198.16</v>
      </c>
      <c r="E13" s="66"/>
      <c r="F13" s="1"/>
      <c r="G13" s="36"/>
      <c r="H13" s="37"/>
      <c r="I13" s="42"/>
      <c r="J13" s="43"/>
      <c r="K13" s="40"/>
    </row>
    <row r="14" spans="1:11" ht="15.75">
      <c r="A14" s="52" t="s">
        <v>3</v>
      </c>
      <c r="B14" s="53"/>
      <c r="C14" s="54"/>
      <c r="D14" s="57">
        <f>K18</f>
        <v>0</v>
      </c>
      <c r="E14" s="58"/>
      <c r="F14" s="1"/>
      <c r="G14" s="36"/>
      <c r="H14" s="37"/>
      <c r="I14" s="42"/>
      <c r="J14" s="43"/>
      <c r="K14" s="40"/>
    </row>
    <row r="15" spans="1:11" ht="15.75">
      <c r="A15" s="52" t="s">
        <v>15</v>
      </c>
      <c r="B15" s="53"/>
      <c r="C15" s="54"/>
      <c r="D15" s="57">
        <f>E10</f>
        <v>293613.51999999996</v>
      </c>
      <c r="E15" s="58"/>
      <c r="F15" s="1"/>
      <c r="G15" s="36"/>
      <c r="H15" s="37"/>
      <c r="I15" s="42"/>
      <c r="J15" s="43"/>
      <c r="K15" s="40"/>
    </row>
    <row r="16" spans="1:11" ht="15.75">
      <c r="A16" s="52" t="s">
        <v>25</v>
      </c>
      <c r="B16" s="53"/>
      <c r="C16" s="54"/>
      <c r="D16" s="57">
        <f>E10</f>
        <v>293613.51999999996</v>
      </c>
      <c r="E16" s="58"/>
      <c r="F16" s="1"/>
      <c r="G16" s="36"/>
      <c r="H16" s="37"/>
      <c r="I16" s="42"/>
      <c r="J16" s="43"/>
      <c r="K16" s="40"/>
    </row>
    <row r="17" spans="1:11" ht="15.75">
      <c r="A17" s="52" t="s">
        <v>17</v>
      </c>
      <c r="B17" s="53"/>
      <c r="C17" s="54"/>
      <c r="D17" s="52" t="s">
        <v>18</v>
      </c>
      <c r="E17" s="54"/>
      <c r="F17" s="1"/>
      <c r="G17" s="36"/>
      <c r="H17" s="37"/>
      <c r="I17" s="45"/>
      <c r="J17" s="46"/>
      <c r="K17" s="40"/>
    </row>
    <row r="18" spans="1:11">
      <c r="A18" s="1"/>
      <c r="B18" s="1"/>
      <c r="C18" s="1"/>
      <c r="D18" s="1"/>
      <c r="E18" s="1"/>
      <c r="F18" s="1"/>
      <c r="G18" s="6" t="s">
        <v>12</v>
      </c>
      <c r="H18" s="50"/>
      <c r="I18" s="29">
        <f>SUM(I6:I17)</f>
        <v>0</v>
      </c>
      <c r="J18" s="29">
        <f>SUM(J6:J17)</f>
        <v>0</v>
      </c>
      <c r="K18" s="30">
        <f>SUM(K6:K17)</f>
        <v>0</v>
      </c>
    </row>
    <row r="19" spans="1:11">
      <c r="A19" s="1"/>
      <c r="B19" s="1"/>
      <c r="C19" s="1"/>
      <c r="D19" s="1"/>
      <c r="E19" s="1"/>
      <c r="F19" s="1"/>
      <c r="G19" s="31"/>
      <c r="H19" s="31"/>
      <c r="I19" s="31"/>
      <c r="J19" s="32"/>
      <c r="K19" s="31"/>
    </row>
    <row r="20" spans="1:11">
      <c r="A20" s="1"/>
      <c r="B20" s="33"/>
      <c r="C20" s="1"/>
      <c r="D20" s="1"/>
      <c r="E20" s="1"/>
      <c r="F20" s="1"/>
      <c r="G20" s="31"/>
      <c r="H20" s="31"/>
      <c r="I20" s="31"/>
      <c r="J20" s="31"/>
      <c r="K20" s="31"/>
    </row>
    <row r="21" spans="1:11">
      <c r="A21" s="1"/>
      <c r="B21" s="31"/>
      <c r="C21" s="31"/>
      <c r="D21" s="31"/>
      <c r="E21" s="1"/>
      <c r="F21" s="1"/>
      <c r="G21" s="59" t="s">
        <v>19</v>
      </c>
      <c r="H21" s="60"/>
      <c r="I21" s="60"/>
      <c r="J21" s="60"/>
      <c r="K21" s="61"/>
    </row>
    <row r="22" spans="1:11">
      <c r="A22" s="31"/>
      <c r="B22" s="31"/>
      <c r="C22" s="31"/>
      <c r="D22" s="31"/>
      <c r="E22" s="31"/>
      <c r="F22" s="1"/>
      <c r="G22" s="62" t="s">
        <v>20</v>
      </c>
      <c r="H22" s="63"/>
      <c r="I22" s="64"/>
      <c r="J22" s="67"/>
      <c r="K22" s="66"/>
    </row>
    <row r="23" spans="1:11">
      <c r="A23" s="31"/>
      <c r="B23" s="31"/>
      <c r="C23" s="31"/>
      <c r="D23" s="31"/>
      <c r="E23" s="31"/>
      <c r="F23" s="1"/>
      <c r="G23" s="52" t="s">
        <v>21</v>
      </c>
      <c r="H23" s="53"/>
      <c r="I23" s="54"/>
      <c r="J23" s="55"/>
      <c r="K23" s="56"/>
    </row>
    <row r="24" spans="1:11">
      <c r="A24" s="31"/>
      <c r="B24" s="31"/>
      <c r="C24" s="31"/>
      <c r="D24" s="31"/>
      <c r="E24" s="31"/>
      <c r="F24" s="1"/>
      <c r="G24" s="70"/>
      <c r="H24" s="71"/>
      <c r="I24" s="72"/>
      <c r="J24" s="70"/>
      <c r="K24" s="72"/>
    </row>
    <row r="25" spans="1:11">
      <c r="A25" s="31"/>
      <c r="B25" s="31"/>
      <c r="C25" s="31"/>
      <c r="D25" s="31"/>
      <c r="E25" s="31"/>
      <c r="F25" s="31"/>
      <c r="G25" s="70"/>
      <c r="H25" s="71"/>
      <c r="I25" s="72"/>
      <c r="J25" s="70"/>
      <c r="K25" s="72"/>
    </row>
    <row r="26" spans="1:11">
      <c r="A26" s="31"/>
      <c r="B26" s="31"/>
      <c r="C26" s="31"/>
      <c r="D26" s="31"/>
      <c r="E26" s="31"/>
      <c r="F26" s="31"/>
      <c r="G26" s="70"/>
      <c r="H26" s="71"/>
      <c r="I26" s="72"/>
      <c r="J26" s="70"/>
      <c r="K26" s="72"/>
    </row>
    <row r="27" spans="1:11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</row>
    <row r="28" spans="1:11">
      <c r="A28" s="31"/>
      <c r="B28" s="31"/>
      <c r="C28" s="31"/>
      <c r="D28" s="31"/>
      <c r="E28" s="31"/>
      <c r="F28" s="31"/>
      <c r="G28" s="1"/>
      <c r="H28" s="1"/>
      <c r="I28" s="1"/>
      <c r="J28" s="1"/>
      <c r="K28" s="1"/>
    </row>
    <row r="29" spans="1:11">
      <c r="A29" s="31"/>
      <c r="B29" s="31"/>
      <c r="C29" s="31"/>
      <c r="D29" s="31"/>
      <c r="E29" s="31"/>
      <c r="F29" s="31"/>
      <c r="G29" s="1"/>
      <c r="H29" s="1"/>
      <c r="I29" s="1"/>
      <c r="J29" s="1"/>
      <c r="K29" s="1"/>
    </row>
    <row r="30" spans="1:11" ht="183">
      <c r="A30" s="31"/>
      <c r="B30" s="34" t="s">
        <v>22</v>
      </c>
      <c r="C30" s="35" t="s">
        <v>23</v>
      </c>
      <c r="D30" s="1"/>
      <c r="E30" s="31"/>
      <c r="F30" s="31"/>
      <c r="G30" s="1"/>
      <c r="H30" s="1"/>
      <c r="I30" s="1"/>
      <c r="J30" s="1"/>
      <c r="K30" s="1"/>
    </row>
  </sheetData>
  <mergeCells count="27">
    <mergeCell ref="A12:E12"/>
    <mergeCell ref="A1:K1"/>
    <mergeCell ref="A2:K2"/>
    <mergeCell ref="F3:G3"/>
    <mergeCell ref="A4:E4"/>
    <mergeCell ref="G4:K4"/>
    <mergeCell ref="G22:I22"/>
    <mergeCell ref="J22:K22"/>
    <mergeCell ref="A13:C13"/>
    <mergeCell ref="D13:E13"/>
    <mergeCell ref="A14:C14"/>
    <mergeCell ref="D14:E14"/>
    <mergeCell ref="A15:C15"/>
    <mergeCell ref="D15:E15"/>
    <mergeCell ref="A16:C16"/>
    <mergeCell ref="D16:E16"/>
    <mergeCell ref="A17:C17"/>
    <mergeCell ref="D17:E17"/>
    <mergeCell ref="G21:K21"/>
    <mergeCell ref="G26:I26"/>
    <mergeCell ref="J26:K26"/>
    <mergeCell ref="G23:I23"/>
    <mergeCell ref="J23:K23"/>
    <mergeCell ref="G24:I24"/>
    <mergeCell ref="J24:K24"/>
    <mergeCell ref="G25:I25"/>
    <mergeCell ref="J25:K2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399D6-2A87-456F-B6AC-6D1E841D5D6D}">
  <dimension ref="A1:K30"/>
  <sheetViews>
    <sheetView tabSelected="1" workbookViewId="0">
      <selection activeCell="A2" sqref="A2:K2"/>
    </sheetView>
  </sheetViews>
  <sheetFormatPr defaultRowHeight="15"/>
  <cols>
    <col min="1" max="1" width="11.42578125" bestFit="1" customWidth="1"/>
    <col min="3" max="3" width="15.42578125" bestFit="1" customWidth="1"/>
    <col min="5" max="5" width="12" bestFit="1" customWidth="1"/>
    <col min="7" max="7" width="11.42578125" bestFit="1" customWidth="1"/>
    <col min="9" max="9" width="11.85546875" bestFit="1" customWidth="1"/>
    <col min="10" max="10" width="12.5703125" bestFit="1" customWidth="1"/>
    <col min="11" max="11" width="13" bestFit="1" customWidth="1"/>
  </cols>
  <sheetData>
    <row r="1" spans="1:11" ht="18.75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</row>
    <row r="2" spans="1:11" ht="18.75">
      <c r="A2" s="68" t="s">
        <v>27</v>
      </c>
      <c r="B2" s="68"/>
      <c r="C2" s="68"/>
      <c r="D2" s="68"/>
      <c r="E2" s="68"/>
      <c r="F2" s="68"/>
      <c r="G2" s="68"/>
      <c r="H2" s="68"/>
      <c r="I2" s="68"/>
      <c r="J2" s="68"/>
      <c r="K2" s="68"/>
    </row>
    <row r="3" spans="1:11">
      <c r="A3" s="1"/>
      <c r="B3" s="1"/>
      <c r="C3" s="1"/>
      <c r="D3" s="1"/>
      <c r="E3" s="1"/>
      <c r="F3" s="69"/>
      <c r="G3" s="69"/>
      <c r="H3" s="1"/>
      <c r="I3" s="1"/>
      <c r="J3" s="1"/>
      <c r="K3" s="1"/>
    </row>
    <row r="4" spans="1:11">
      <c r="A4" s="59" t="s">
        <v>2</v>
      </c>
      <c r="B4" s="60"/>
      <c r="C4" s="60"/>
      <c r="D4" s="60"/>
      <c r="E4" s="61"/>
      <c r="F4" s="1"/>
      <c r="G4" s="59" t="s">
        <v>3</v>
      </c>
      <c r="H4" s="60"/>
      <c r="I4" s="60"/>
      <c r="J4" s="60"/>
      <c r="K4" s="61"/>
    </row>
    <row r="5" spans="1:11">
      <c r="A5" s="2" t="s">
        <v>4</v>
      </c>
      <c r="B5" s="2" t="s">
        <v>5</v>
      </c>
      <c r="C5" s="3" t="s">
        <v>6</v>
      </c>
      <c r="D5" s="3" t="s">
        <v>7</v>
      </c>
      <c r="E5" s="3" t="s">
        <v>8</v>
      </c>
      <c r="F5" s="1"/>
      <c r="G5" s="47" t="s">
        <v>4</v>
      </c>
      <c r="H5" s="48" t="s">
        <v>5</v>
      </c>
      <c r="I5" s="49" t="s">
        <v>6</v>
      </c>
      <c r="J5" s="49" t="s">
        <v>7</v>
      </c>
      <c r="K5" s="49" t="s">
        <v>9</v>
      </c>
    </row>
    <row r="6" spans="1:11" ht="15.75">
      <c r="A6" s="5"/>
      <c r="B6" s="6" t="s">
        <v>10</v>
      </c>
      <c r="C6" s="7"/>
      <c r="D6" s="7"/>
      <c r="E6" s="8">
        <v>293613.52</v>
      </c>
      <c r="F6" s="1"/>
      <c r="G6" s="36">
        <v>46183</v>
      </c>
      <c r="H6" s="37" t="s">
        <v>28</v>
      </c>
      <c r="I6" s="38">
        <v>98998</v>
      </c>
      <c r="J6" s="39">
        <v>19799.599999999999</v>
      </c>
      <c r="K6" s="51">
        <f>SUM(I6:J6)</f>
        <v>118797.6</v>
      </c>
    </row>
    <row r="7" spans="1:11" ht="15.75">
      <c r="A7" s="13">
        <v>46171</v>
      </c>
      <c r="B7" s="14" t="s">
        <v>11</v>
      </c>
      <c r="C7" s="15">
        <v>163.47</v>
      </c>
      <c r="D7" s="14"/>
      <c r="E7" s="16">
        <v>163.47</v>
      </c>
      <c r="F7" s="1"/>
      <c r="G7" s="36"/>
      <c r="H7" s="37"/>
      <c r="I7" s="38"/>
      <c r="J7" s="41"/>
      <c r="K7" s="40"/>
    </row>
    <row r="8" spans="1:11" ht="15.75">
      <c r="A8" s="18"/>
      <c r="B8" s="19"/>
      <c r="C8" s="19"/>
      <c r="D8" s="19"/>
      <c r="E8" s="19"/>
      <c r="F8" s="1"/>
      <c r="G8" s="36"/>
      <c r="H8" s="37"/>
      <c r="I8" s="42"/>
      <c r="J8" s="43"/>
      <c r="K8" s="40"/>
    </row>
    <row r="9" spans="1:11" ht="15.75">
      <c r="A9" s="1"/>
      <c r="B9" s="19"/>
      <c r="C9" s="19"/>
      <c r="D9" s="19"/>
      <c r="E9" s="19"/>
      <c r="F9" s="1"/>
      <c r="G9" s="36"/>
      <c r="H9" s="37"/>
      <c r="I9" s="42"/>
      <c r="J9" s="43"/>
      <c r="K9" s="40"/>
    </row>
    <row r="10" spans="1:11" ht="15.75">
      <c r="A10" s="1"/>
      <c r="B10" s="2" t="s">
        <v>12</v>
      </c>
      <c r="C10" s="22">
        <f>C7</f>
        <v>163.47</v>
      </c>
      <c r="D10" s="2" t="s">
        <v>13</v>
      </c>
      <c r="E10" s="23">
        <f>SUM(E7:E9)</f>
        <v>163.47</v>
      </c>
      <c r="F10" s="24"/>
      <c r="G10" s="36"/>
      <c r="H10" s="37"/>
      <c r="I10" s="42"/>
      <c r="J10" s="43"/>
      <c r="K10" s="40"/>
    </row>
    <row r="11" spans="1:11" ht="15.75">
      <c r="A11" s="1"/>
      <c r="B11" s="1"/>
      <c r="C11" s="1"/>
      <c r="D11" s="1"/>
      <c r="E11" s="1"/>
      <c r="F11" s="24"/>
      <c r="G11" s="36"/>
      <c r="H11" s="44"/>
      <c r="I11" s="42"/>
      <c r="J11" s="43"/>
      <c r="K11" s="40"/>
    </row>
    <row r="12" spans="1:11" ht="15.75">
      <c r="A12" s="59" t="s">
        <v>14</v>
      </c>
      <c r="B12" s="60"/>
      <c r="C12" s="60"/>
      <c r="D12" s="60"/>
      <c r="E12" s="61"/>
      <c r="F12" s="24"/>
      <c r="G12" s="36"/>
      <c r="H12" s="44"/>
      <c r="I12" s="42"/>
      <c r="J12" s="43"/>
      <c r="K12" s="40"/>
    </row>
    <row r="13" spans="1:11" ht="15.75">
      <c r="A13" s="62" t="s">
        <v>2</v>
      </c>
      <c r="B13" s="63"/>
      <c r="C13" s="64"/>
      <c r="D13" s="67">
        <f>E7</f>
        <v>163.47</v>
      </c>
      <c r="E13" s="66"/>
      <c r="F13" s="1"/>
      <c r="G13" s="36"/>
      <c r="H13" s="37"/>
      <c r="I13" s="42"/>
      <c r="J13" s="43"/>
      <c r="K13" s="40"/>
    </row>
    <row r="14" spans="1:11" ht="15.75">
      <c r="A14" s="52" t="s">
        <v>3</v>
      </c>
      <c r="B14" s="53"/>
      <c r="C14" s="54"/>
      <c r="D14" s="57">
        <f>K18</f>
        <v>118797.6</v>
      </c>
      <c r="E14" s="58"/>
      <c r="F14" s="1"/>
      <c r="G14" s="36"/>
      <c r="H14" s="37"/>
      <c r="I14" s="42"/>
      <c r="J14" s="43"/>
      <c r="K14" s="40"/>
    </row>
    <row r="15" spans="1:11" ht="15.75">
      <c r="A15" s="52" t="s">
        <v>15</v>
      </c>
      <c r="B15" s="53"/>
      <c r="C15" s="54"/>
      <c r="D15" s="57">
        <f>E6+D13-D14</f>
        <v>174979.38999999998</v>
      </c>
      <c r="E15" s="58"/>
      <c r="F15" s="1"/>
      <c r="G15" s="36"/>
      <c r="H15" s="37"/>
      <c r="I15" s="42"/>
      <c r="J15" s="43"/>
      <c r="K15" s="40"/>
    </row>
    <row r="16" spans="1:11" ht="15.75">
      <c r="A16" s="52" t="s">
        <v>29</v>
      </c>
      <c r="B16" s="53"/>
      <c r="C16" s="54"/>
      <c r="D16" s="57">
        <f>D15</f>
        <v>174979.38999999998</v>
      </c>
      <c r="E16" s="58"/>
      <c r="F16" s="1"/>
      <c r="G16" s="36"/>
      <c r="H16" s="37"/>
      <c r="I16" s="42"/>
      <c r="J16" s="43"/>
      <c r="K16" s="40"/>
    </row>
    <row r="17" spans="1:11" ht="15.75">
      <c r="A17" s="52" t="s">
        <v>17</v>
      </c>
      <c r="B17" s="53"/>
      <c r="C17" s="54"/>
      <c r="D17" s="52" t="s">
        <v>18</v>
      </c>
      <c r="E17" s="54"/>
      <c r="F17" s="1"/>
      <c r="G17" s="36"/>
      <c r="H17" s="37"/>
      <c r="I17" s="45"/>
      <c r="J17" s="46"/>
      <c r="K17" s="40"/>
    </row>
    <row r="18" spans="1:11">
      <c r="A18" s="1"/>
      <c r="B18" s="1"/>
      <c r="C18" s="1"/>
      <c r="D18" s="1"/>
      <c r="E18" s="1"/>
      <c r="F18" s="1"/>
      <c r="G18" s="6" t="s">
        <v>12</v>
      </c>
      <c r="H18" s="50"/>
      <c r="I18" s="29">
        <f>SUM(I6:I17)</f>
        <v>98998</v>
      </c>
      <c r="J18" s="29">
        <f>SUM(J6:J17)</f>
        <v>19799.599999999999</v>
      </c>
      <c r="K18" s="30">
        <f>SUM(K6:K17)</f>
        <v>118797.6</v>
      </c>
    </row>
    <row r="19" spans="1:11">
      <c r="A19" s="1"/>
      <c r="B19" s="1"/>
      <c r="C19" s="1"/>
      <c r="D19" s="1"/>
      <c r="E19" s="1"/>
      <c r="F19" s="1"/>
      <c r="G19" s="31"/>
      <c r="H19" s="31"/>
      <c r="I19" s="31"/>
      <c r="J19" s="32"/>
      <c r="K19" s="31"/>
    </row>
    <row r="20" spans="1:11">
      <c r="A20" s="1"/>
      <c r="B20" s="33"/>
      <c r="C20" s="1"/>
      <c r="D20" s="1"/>
      <c r="E20" s="1"/>
      <c r="F20" s="1"/>
      <c r="G20" s="31"/>
      <c r="H20" s="31"/>
      <c r="I20" s="31"/>
      <c r="J20" s="31"/>
      <c r="K20" s="31"/>
    </row>
    <row r="21" spans="1:11">
      <c r="A21" s="1"/>
      <c r="B21" s="31"/>
      <c r="C21" s="31"/>
      <c r="D21" s="31"/>
      <c r="E21" s="1"/>
      <c r="F21" s="1"/>
      <c r="G21" s="59" t="s">
        <v>19</v>
      </c>
      <c r="H21" s="60"/>
      <c r="I21" s="60"/>
      <c r="J21" s="60"/>
      <c r="K21" s="61"/>
    </row>
    <row r="22" spans="1:11">
      <c r="A22" s="31"/>
      <c r="B22" s="31"/>
      <c r="C22" s="31"/>
      <c r="D22" s="31"/>
      <c r="E22" s="31"/>
      <c r="F22" s="1"/>
      <c r="G22" s="62" t="s">
        <v>20</v>
      </c>
      <c r="H22" s="63"/>
      <c r="I22" s="64"/>
      <c r="J22" s="65">
        <f>J18</f>
        <v>19799.599999999999</v>
      </c>
      <c r="K22" s="66"/>
    </row>
    <row r="23" spans="1:11">
      <c r="A23" s="31"/>
      <c r="B23" s="31"/>
      <c r="C23" s="31"/>
      <c r="D23" s="31"/>
      <c r="E23" s="31"/>
      <c r="F23" s="1"/>
      <c r="G23" s="52" t="s">
        <v>21</v>
      </c>
      <c r="H23" s="53"/>
      <c r="I23" s="54"/>
      <c r="J23" s="55"/>
      <c r="K23" s="56"/>
    </row>
    <row r="24" spans="1:11">
      <c r="A24" s="31"/>
      <c r="B24" s="31"/>
      <c r="C24" s="31"/>
      <c r="D24" s="31"/>
      <c r="E24" s="31"/>
      <c r="F24" s="1"/>
      <c r="G24" s="70"/>
      <c r="H24" s="71"/>
      <c r="I24" s="72"/>
      <c r="J24" s="70"/>
      <c r="K24" s="72"/>
    </row>
    <row r="25" spans="1:11">
      <c r="A25" s="31"/>
      <c r="B25" s="31"/>
      <c r="C25" s="31"/>
      <c r="D25" s="31"/>
      <c r="E25" s="31"/>
      <c r="F25" s="31"/>
      <c r="G25" s="70"/>
      <c r="H25" s="71"/>
      <c r="I25" s="72"/>
      <c r="J25" s="70"/>
      <c r="K25" s="72"/>
    </row>
    <row r="26" spans="1:11">
      <c r="A26" s="31"/>
      <c r="B26" s="31"/>
      <c r="C26" s="31"/>
      <c r="D26" s="31"/>
      <c r="E26" s="31"/>
      <c r="F26" s="31"/>
      <c r="G26" s="70"/>
      <c r="H26" s="71"/>
      <c r="I26" s="72"/>
      <c r="J26" s="70"/>
      <c r="K26" s="72"/>
    </row>
    <row r="27" spans="1:11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</row>
    <row r="28" spans="1:11">
      <c r="A28" s="31"/>
      <c r="B28" s="31"/>
      <c r="C28" s="31"/>
      <c r="D28" s="31"/>
      <c r="E28" s="31"/>
      <c r="F28" s="31"/>
      <c r="G28" s="1"/>
      <c r="H28" s="1"/>
      <c r="I28" s="1"/>
      <c r="J28" s="1"/>
      <c r="K28" s="1"/>
    </row>
    <row r="29" spans="1:11">
      <c r="A29" s="31"/>
      <c r="B29" s="31"/>
      <c r="C29" s="31"/>
      <c r="D29" s="31"/>
      <c r="E29" s="31"/>
      <c r="F29" s="31"/>
      <c r="G29" s="1"/>
      <c r="H29" s="1"/>
      <c r="I29" s="1"/>
      <c r="J29" s="1"/>
      <c r="K29" s="1"/>
    </row>
    <row r="30" spans="1:11" ht="183">
      <c r="A30" s="31"/>
      <c r="B30" s="34" t="s">
        <v>22</v>
      </c>
      <c r="C30" s="35" t="s">
        <v>23</v>
      </c>
      <c r="D30" s="1"/>
      <c r="E30" s="31"/>
      <c r="F30" s="31"/>
      <c r="G30" s="1"/>
      <c r="H30" s="1"/>
      <c r="I30" s="1"/>
      <c r="J30" s="1"/>
      <c r="K30" s="1"/>
    </row>
  </sheetData>
  <mergeCells count="27">
    <mergeCell ref="A12:E12"/>
    <mergeCell ref="A1:K1"/>
    <mergeCell ref="A2:K2"/>
    <mergeCell ref="F3:G3"/>
    <mergeCell ref="A4:E4"/>
    <mergeCell ref="G4:K4"/>
    <mergeCell ref="G22:I22"/>
    <mergeCell ref="J22:K22"/>
    <mergeCell ref="A13:C13"/>
    <mergeCell ref="D13:E13"/>
    <mergeCell ref="A14:C14"/>
    <mergeCell ref="D14:E14"/>
    <mergeCell ref="A15:C15"/>
    <mergeCell ref="D15:E15"/>
    <mergeCell ref="A16:C16"/>
    <mergeCell ref="D16:E16"/>
    <mergeCell ref="A17:C17"/>
    <mergeCell ref="D17:E17"/>
    <mergeCell ref="G21:K21"/>
    <mergeCell ref="G26:I26"/>
    <mergeCell ref="J26:K26"/>
    <mergeCell ref="G23:I23"/>
    <mergeCell ref="J23:K23"/>
    <mergeCell ref="G24:I24"/>
    <mergeCell ref="J24:K24"/>
    <mergeCell ref="G25:I25"/>
    <mergeCell ref="J25:K2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dd7d89b-8228-4906-84d7-591c9d596835">
      <Terms xmlns="http://schemas.microsoft.com/office/infopath/2007/PartnerControls"/>
    </lcf76f155ced4ddcb4097134ff3c332f>
    <TaxCatchAll xmlns="cfbba701-b733-40d6-acb0-df808c2ea4b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F5C930E38F114698A89645A471334B" ma:contentTypeVersion="15" ma:contentTypeDescription="Create a new document." ma:contentTypeScope="" ma:versionID="93bbef3a253a11b8c769c92ef73bb5f4">
  <xsd:schema xmlns:xsd="http://www.w3.org/2001/XMLSchema" xmlns:xs="http://www.w3.org/2001/XMLSchema" xmlns:p="http://schemas.microsoft.com/office/2006/metadata/properties" xmlns:ns2="3dd7d89b-8228-4906-84d7-591c9d596835" xmlns:ns3="cfbba701-b733-40d6-acb0-df808c2ea4b0" targetNamespace="http://schemas.microsoft.com/office/2006/metadata/properties" ma:root="true" ma:fieldsID="1cdc4f29c4ff2dfb81845735f9491211" ns2:_="" ns3:_="">
    <xsd:import namespace="3dd7d89b-8228-4906-84d7-591c9d596835"/>
    <xsd:import namespace="cfbba701-b733-40d6-acb0-df808c2ea4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d7d89b-8228-4906-84d7-591c9d5968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2d52561-fd53-4b79-a562-2e11b38cc2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bba701-b733-40d6-acb0-df808c2ea4b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1870691-5a97-4c4e-a3e6-1b74c5a07843}" ma:internalName="TaxCatchAll" ma:showField="CatchAllData" ma:web="cfbba701-b733-40d6-acb0-df808c2ea4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27BD2C9-E3DE-42DC-91B6-515E464C6EA6}"/>
</file>

<file path=customXml/itemProps2.xml><?xml version="1.0" encoding="utf-8"?>
<ds:datastoreItem xmlns:ds="http://schemas.openxmlformats.org/officeDocument/2006/customXml" ds:itemID="{82708C43-F056-4475-8185-3C9E37C1A654}"/>
</file>

<file path=customXml/itemProps3.xml><?xml version="1.0" encoding="utf-8"?>
<ds:datastoreItem xmlns:ds="http://schemas.openxmlformats.org/officeDocument/2006/customXml" ds:itemID="{34E82498-F50C-4ACC-858B-1DA6ADA61B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Deputy Clerk</dc:creator>
  <cp:keywords/>
  <dc:description/>
  <cp:lastModifiedBy>Clerk</cp:lastModifiedBy>
  <cp:revision/>
  <dcterms:created xsi:type="dcterms:W3CDTF">2026-06-12T07:47:12Z</dcterms:created>
  <dcterms:modified xsi:type="dcterms:W3CDTF">2026-07-15T13:33:24Z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0x01010028F5C930E38F114698A89645A471334B</vt:lpwstr>
  </property>
  <property fmtid="{D5CDD505-2E9C-101B-9397-08002B2CF9AE}" pid="3" name="MediaServiceImageTags">
    <vt:lpwstr/>
  </property>
</Properties>
</file>